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86 25 01\Compras e Portal FDE\"/>
    </mc:Choice>
  </mc:AlternateContent>
  <xr:revisionPtr revIDLastSave="0" documentId="13_ncr:1_{41123007-0363-4DFF-ACBC-F27D1919181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2" l="1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4" i="2" l="1"/>
  <c r="G5" i="1"/>
  <c r="G95" i="1" s="1"/>
</calcChain>
</file>

<file path=xl/sharedStrings.xml><?xml version="1.0" encoding="utf-8"?>
<sst xmlns="http://schemas.openxmlformats.org/spreadsheetml/2006/main" count="381" uniqueCount="251">
  <si>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</si>
  <si>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</si>
  <si>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</si>
  <si>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</si>
  <si>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</si>
  <si>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</si>
  <si>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</si>
  <si>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</si>
  <si>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</si>
  <si>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- 69/01286/25/01 - SEI - FDE-SEI - 229.00016397/2025-15 - SIASG - 90333</t>
  </si>
  <si>
    <t>DATA BASE: - OUTUBRO/2025</t>
  </si>
  <si>
    <t xml:space="preserve">EE PROF EDUARDO SOARES  - ALAMBARI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</si>
  <si>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</si>
  <si>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</si>
  <si>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</si>
  <si>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</si>
  <si>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</si>
  <si>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</si>
  <si>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</si>
  <si>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</si>
  <si>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</si>
  <si>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</si>
  <si>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</si>
  <si>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</si>
  <si>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</si>
  <si>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</si>
  <si>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</si>
  <si>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</si>
  <si>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</si>
  <si>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</si>
  <si>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</si>
  <si>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</si>
  <si>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</si>
  <si>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</si>
  <si>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02.02.107</t>
  </si>
  <si>
    <t>ESTACA PRE-MOLDADA CONCRETO SECÃO ATE 289 CM2  CRAVADA</t>
  </si>
  <si>
    <t>M</t>
  </si>
  <si>
    <t>02.02.108</t>
  </si>
  <si>
    <t xml:space="preserve">ESTACA PRE-MOLDADA CONCRETO SECÃO DE 290 A 429 CM2  CRAVADA  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</si>
  <si>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</si>
  <si>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</si>
  <si>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</si>
  <si>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</si>
  <si>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</si>
  <si>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</si>
  <si>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</si>
  <si>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</si>
  <si>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</si>
  <si>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</si>
  <si>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</si>
  <si>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</si>
  <si>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</si>
  <si>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</si>
  <si>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</si>
  <si>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</si>
  <si>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</si>
  <si>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</si>
  <si>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</si>
  <si>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</si>
  <si>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</si>
  <si>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</si>
  <si>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</si>
  <si>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04.01.019</t>
  </si>
  <si>
    <t>ALVENARIA DE TIJOLO LAMINADO A VISTA E=1/2 TIJOLO</t>
  </si>
  <si>
    <t>04.01.033</t>
  </si>
  <si>
    <t>ALVENARIA DE BLOCO DE CONCRETO 14X19X39 CM CLASSE C</t>
  </si>
  <si>
    <t>05.01.005</t>
  </si>
  <si>
    <t>PM-05 PORTA DE MADEIRA SARRAFEADA P/ PINT. BAT. MADEIRA L=92CM</t>
  </si>
  <si>
    <t>06.01.006</t>
  </si>
  <si>
    <t>EF-06 ESQUADRIA DE FERRO 180X150CM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</si>
  <si>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</si>
  <si>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</si>
  <si>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</si>
  <si>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</si>
  <si>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</si>
  <si>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</si>
  <si>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</si>
  <si>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</si>
  <si>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</si>
  <si>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</si>
  <si>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08.08.048</t>
  </si>
  <si>
    <t>EXTINTOR PORTATIL DE PO QUIMICO BC CAPACIDADE 6 KG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</si>
  <si>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</si>
  <si>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</si>
  <si>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</si>
  <si>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</si>
  <si>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08.12.068</t>
  </si>
  <si>
    <t xml:space="preserve">RUFO EM CHAPA GALV  N 26  E=0,50 MM  DESENVOLVIMENTO CONSULTAR DETALHE NO PE-ARQ   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</si>
  <si>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</si>
  <si>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</si>
  <si>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</si>
  <si>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</si>
  <si>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</si>
  <si>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</si>
  <si>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</si>
  <si>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</si>
  <si>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</si>
  <si>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</si>
  <si>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</si>
  <si>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</si>
  <si>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</si>
  <si>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</si>
  <si>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</si>
  <si>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</si>
  <si>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</si>
  <si>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</si>
  <si>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</si>
  <si>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</si>
  <si>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</si>
  <si>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</si>
  <si>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</si>
  <si>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</si>
  <si>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</si>
  <si>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</si>
  <si>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</si>
  <si>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</si>
  <si>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</si>
  <si>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12.02.009</t>
  </si>
  <si>
    <t>REVESTIMENTO COM GESSO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</si>
  <si>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</si>
  <si>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</si>
  <si>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</si>
  <si>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</si>
  <si>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</si>
  <si>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</si>
  <si>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</si>
  <si>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</si>
  <si>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</si>
  <si>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</si>
  <si>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</si>
  <si>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</si>
  <si>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</si>
  <si>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</si>
  <si>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</si>
  <si>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</si>
  <si>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</si>
  <si>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</si>
  <si>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</si>
  <si>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</si>
  <si>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</si>
  <si>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</si>
  <si>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</si>
  <si>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</si>
  <si>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</si>
  <si>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</si>
  <si>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</si>
  <si>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</si>
  <si>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</si>
  <si>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</si>
  <si>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</si>
  <si>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</si>
  <si>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</si>
  <si>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</si>
  <si>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</si>
  <si>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</si>
  <si>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</si>
  <si>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</si>
  <si>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</si>
  <si>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</si>
  <si>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</si>
  <si>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</si>
  <si>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</si>
  <si>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</si>
  <si>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</si>
  <si>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</si>
  <si>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</si>
  <si>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</si>
  <si>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</si>
  <si>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</si>
  <si>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</si>
  <si>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</si>
  <si>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</si>
  <si>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</si>
  <si>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</si>
  <si>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</si>
  <si>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</si>
  <si>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</si>
  <si>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</si>
  <si>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</si>
  <si>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</si>
  <si>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</si>
  <si>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</si>
  <si>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</si>
  <si>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</si>
  <si>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</si>
  <si>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</si>
  <si>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</si>
  <si>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</si>
  <si>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</si>
  <si>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</si>
  <si>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</si>
  <si>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</si>
  <si>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</si>
  <si>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</si>
  <si>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</si>
  <si>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</si>
  <si>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01.03.004</t>
  </si>
  <si>
    <t>ATERRO COM TRANSPORTE POR CAMINHAO NOS PRIMEIROS 100 M</t>
  </si>
  <si>
    <t>01.06.001</t>
  </si>
  <si>
    <t>01.10.001</t>
  </si>
  <si>
    <t>GABARITO DE MADEIRA ESQUADRADO E NIVELADO PARA LOCAÇÃO DE OBRA</t>
  </si>
  <si>
    <t>02.02.099</t>
  </si>
  <si>
    <t>FUNDACOES PROFUNDAS</t>
  </si>
  <si>
    <t>MV</t>
  </si>
  <si>
    <t>04.50.001</t>
  </si>
  <si>
    <t>DEMOLIÇÃO DE ALVENARIAS EM GERAL E ELEMENTOS VAZADOS,INCL REVESTIMENTOS</t>
  </si>
  <si>
    <t>06.60.001</t>
  </si>
  <si>
    <t>RETIRADA DE ESQUADRIAS METÁLICAS</t>
  </si>
  <si>
    <t>09.03.004</t>
  </si>
  <si>
    <t>CABO DE 16 MM2 750V (ISOLAÇAO NAO HALOGENADO)</t>
  </si>
  <si>
    <t>09.03.005</t>
  </si>
  <si>
    <t>CABO DE 25 MM2 750V (ISOLAÇAO NAO HALOGENADO)</t>
  </si>
  <si>
    <t>09.05.003</t>
  </si>
  <si>
    <t>ELETROD ACO GALV QUENTE (NBR 5624) 25 MM (1) - INCL CONEXOES</t>
  </si>
  <si>
    <t>09.05.006</t>
  </si>
  <si>
    <t>ELETROD ACO GALV QUENTE (NBR 5624) 50 MM (2) - INCL CONEXOES</t>
  </si>
  <si>
    <t>09.07.004</t>
  </si>
  <si>
    <t>FIO DE 2,50 MM2 750V (ISOLAÇAO NAO HALOGENADO)</t>
  </si>
  <si>
    <t>09.09.083</t>
  </si>
  <si>
    <t>IL-83 ILUMINAÇÃO AUTONOMA DE EMERGÊNCIA - LED</t>
  </si>
  <si>
    <t>09.85.060</t>
  </si>
  <si>
    <t>CONDULETE DE 1</t>
  </si>
  <si>
    <t>09.85.063</t>
  </si>
  <si>
    <t>CONDULETE DE 2</t>
  </si>
  <si>
    <t>13.50.002</t>
  </si>
  <si>
    <t>DEMOLIÇAO PISO GRANILITE, LADRILHO HIDRAULICO, CERAMICO, CACOS, INCLUSIVE BASE</t>
  </si>
  <si>
    <t>16.02.040</t>
  </si>
  <si>
    <t>PAVIMENTACAO ARTICULADA BLOCO CONCRETO INTERTRAVADO  E=6CM  35 Mpa  COR NATURAL SOBRE BASE AREIA GRO</t>
  </si>
  <si>
    <t>16.02.070</t>
  </si>
  <si>
    <t>LASTRO DE CONCRETO - 5CM</t>
  </si>
  <si>
    <t>16.02.071</t>
  </si>
  <si>
    <t>16.02.090</t>
  </si>
  <si>
    <t>CIMENTADO DESEMPENADO COM JUNTA SECA E=3,5CM INCL ARG REG</t>
  </si>
  <si>
    <t>16.03.002</t>
  </si>
  <si>
    <t xml:space="preserve">GRAMA ESMERALDA EM PLACAS			  			  </t>
  </si>
  <si>
    <t>16.04.034</t>
  </si>
  <si>
    <t>FQ-02 ALAMBRADO SOBRE DIVISA</t>
  </si>
  <si>
    <t>16.06.045</t>
  </si>
  <si>
    <t>LOCAÇÃO MENSAL CONTAINER DE 6M C/1 V.SANIT. 1 LAVABO E 1 PONTO P/CHUVEIRO,INCLUSIVE SUPORTE AR COND.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</si>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</sst>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5"/>
  <sheetViews>
    <sheetView topLeftCell="A59" workbookViewId="0">
      <selection activeCell="C95" sqref="C9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438.9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42.9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20.5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20.5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20.5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28.3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18</v>
      </c>
      <c r="E12" s="10">
        <v>773.6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1</v>
      </c>
      <c r="E13" s="10">
        <v>9049.76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156</v>
      </c>
      <c r="E14" s="10">
        <v>163.84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36</v>
      </c>
      <c r="D15" s="10">
        <v>78</v>
      </c>
      <c r="E15" s="10">
        <v>184.71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14</v>
      </c>
      <c r="D16" s="10">
        <v>92.5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1129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43</v>
      </c>
      <c r="D18" s="10">
        <v>10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11.1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12.55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41.8</v>
      </c>
      <c r="E21" s="10">
        <v>107.77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294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42</v>
      </c>
      <c r="C23" s="9" t="s">
        <v>43</v>
      </c>
      <c r="D23" s="10">
        <v>2298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43</v>
      </c>
      <c r="D24" s="10">
        <v>579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116.6</v>
      </c>
      <c r="E25" s="10">
        <v>227.34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116.6</v>
      </c>
      <c r="E26" s="10">
        <v>259.02999999999997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22.4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180.68</v>
      </c>
      <c r="E28" s="10">
        <v>355.78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74.72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31</v>
      </c>
      <c r="D30" s="10">
        <v>4</v>
      </c>
      <c r="E30" s="10">
        <v>1447.58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31</v>
      </c>
      <c r="D31" s="10">
        <v>18</v>
      </c>
      <c r="E31" s="10">
        <v>4714.59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123.12</v>
      </c>
      <c r="E32" s="10">
        <v>26.81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135.43</v>
      </c>
      <c r="E33" s="10">
        <v>135.63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36</v>
      </c>
      <c r="D34" s="10">
        <v>7.2</v>
      </c>
      <c r="E34" s="10">
        <v>120.84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31</v>
      </c>
      <c r="D35" s="10">
        <v>1</v>
      </c>
      <c r="E35" s="10">
        <v>763.95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31</v>
      </c>
      <c r="D36" s="10">
        <v>2</v>
      </c>
      <c r="E36" s="10">
        <v>237.96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31</v>
      </c>
      <c r="D37" s="10">
        <v>1</v>
      </c>
      <c r="E37" s="10">
        <v>243.55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36</v>
      </c>
      <c r="D38" s="10">
        <v>1.5</v>
      </c>
      <c r="E38" s="10">
        <v>119.01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36</v>
      </c>
      <c r="D39" s="10">
        <v>26.5</v>
      </c>
      <c r="E39" s="10">
        <v>186.98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14</v>
      </c>
      <c r="D40" s="10">
        <v>25.2</v>
      </c>
      <c r="E40" s="10">
        <v>191.04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31</v>
      </c>
      <c r="D41" s="10">
        <v>2</v>
      </c>
      <c r="E41" s="10">
        <v>722.32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31</v>
      </c>
      <c r="D42" s="10">
        <v>6</v>
      </c>
      <c r="E42" s="10">
        <v>108.48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31</v>
      </c>
      <c r="D43" s="10">
        <v>4</v>
      </c>
      <c r="E43" s="10">
        <v>32.82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31</v>
      </c>
      <c r="D44" s="10">
        <v>2</v>
      </c>
      <c r="E44" s="10">
        <v>145.49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31</v>
      </c>
      <c r="D45" s="10">
        <v>8</v>
      </c>
      <c r="E45" s="10">
        <v>30.93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31</v>
      </c>
      <c r="D46" s="10">
        <v>4</v>
      </c>
      <c r="E46" s="10">
        <v>404.99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31</v>
      </c>
      <c r="D47" s="10">
        <v>24</v>
      </c>
      <c r="E47" s="10">
        <v>221.09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31</v>
      </c>
      <c r="D48" s="10">
        <v>8</v>
      </c>
      <c r="E48" s="10">
        <v>176.36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31</v>
      </c>
      <c r="D49" s="10">
        <v>4</v>
      </c>
      <c r="E49" s="10">
        <v>407.17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31</v>
      </c>
      <c r="D50" s="10">
        <v>24</v>
      </c>
      <c r="E50" s="10">
        <v>586.91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31</v>
      </c>
      <c r="D51" s="10">
        <v>30</v>
      </c>
      <c r="E51" s="10">
        <v>334.47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112</v>
      </c>
      <c r="D52" s="10">
        <v>11760</v>
      </c>
      <c r="E52" s="10">
        <v>0.32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14</v>
      </c>
      <c r="D53" s="10">
        <v>233.2</v>
      </c>
      <c r="E53" s="10">
        <v>17.28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14</v>
      </c>
      <c r="D54" s="10">
        <v>233.2</v>
      </c>
      <c r="E54" s="10">
        <v>60.05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14</v>
      </c>
      <c r="D55" s="10">
        <v>246.04</v>
      </c>
      <c r="E55" s="10">
        <v>29.67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14</v>
      </c>
      <c r="D56" s="10">
        <v>111.28</v>
      </c>
      <c r="E56" s="10">
        <v>56.11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24</v>
      </c>
      <c r="C57" s="9" t="s">
        <v>14</v>
      </c>
      <c r="D57" s="10">
        <v>111.28</v>
      </c>
      <c r="E57" s="10">
        <v>14.46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222.56</v>
      </c>
      <c r="E58" s="10">
        <v>43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14</v>
      </c>
      <c r="D59" s="10">
        <v>222.56</v>
      </c>
      <c r="E59" s="10">
        <v>236.94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36</v>
      </c>
      <c r="D60" s="10">
        <v>109.2</v>
      </c>
      <c r="E60" s="10">
        <v>29.26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36</v>
      </c>
      <c r="D61" s="10">
        <v>4</v>
      </c>
      <c r="E61" s="10">
        <v>251.33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36</v>
      </c>
      <c r="D62" s="10">
        <v>31.8</v>
      </c>
      <c r="E62" s="10">
        <v>119.43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50.22</v>
      </c>
      <c r="E63" s="10">
        <v>153.32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14</v>
      </c>
      <c r="D64" s="10">
        <v>233.2</v>
      </c>
      <c r="E64" s="10">
        <v>44.95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14</v>
      </c>
      <c r="D65" s="10">
        <v>109.2</v>
      </c>
      <c r="E65" s="10">
        <v>44.76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14</v>
      </c>
      <c r="D66" s="10">
        <v>136.84</v>
      </c>
      <c r="E66" s="10">
        <v>47.05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14</v>
      </c>
      <c r="D67" s="10">
        <v>23.16</v>
      </c>
      <c r="E67" s="10">
        <v>83.65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14</v>
      </c>
      <c r="D68" s="10">
        <v>50.22</v>
      </c>
      <c r="E68" s="10">
        <v>45.37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36</v>
      </c>
      <c r="D69" s="10">
        <v>52.5</v>
      </c>
      <c r="E69" s="10">
        <v>20.66</v>
      </c>
      <c r="F69" s="21"/>
      <c r="G69" s="17">
        <f t="shared" ref="G69:G94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14</v>
      </c>
      <c r="D70" s="10">
        <v>79.72</v>
      </c>
      <c r="E70" s="10">
        <v>52.23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14</v>
      </c>
      <c r="D71" s="10">
        <v>260.49</v>
      </c>
      <c r="E71" s="10">
        <v>69.92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14</v>
      </c>
      <c r="D72" s="10">
        <v>45.9</v>
      </c>
      <c r="E72" s="10">
        <v>9.33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14</v>
      </c>
      <c r="D73" s="10">
        <v>45.9</v>
      </c>
      <c r="E73" s="10">
        <v>40.97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14</v>
      </c>
      <c r="D74" s="10">
        <v>45.9</v>
      </c>
      <c r="E74" s="10">
        <v>83.32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36</v>
      </c>
      <c r="D75" s="10">
        <v>15</v>
      </c>
      <c r="E75" s="10">
        <v>219.41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36</v>
      </c>
      <c r="D76" s="10">
        <v>15</v>
      </c>
      <c r="E76" s="10">
        <v>131.12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31</v>
      </c>
      <c r="D77" s="10">
        <v>4</v>
      </c>
      <c r="E77" s="10">
        <v>538.05999999999995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31</v>
      </c>
      <c r="D78" s="10">
        <v>1</v>
      </c>
      <c r="E78" s="10">
        <v>7097.72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14</v>
      </c>
      <c r="D79" s="10">
        <v>38.880000000000003</v>
      </c>
      <c r="E79" s="10">
        <v>534.88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36</v>
      </c>
      <c r="D80" s="10">
        <v>50</v>
      </c>
      <c r="E80" s="10">
        <v>131.25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14</v>
      </c>
      <c r="D81" s="10">
        <v>48</v>
      </c>
      <c r="E81" s="10">
        <v>5.25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14</v>
      </c>
      <c r="D82" s="10">
        <v>8</v>
      </c>
      <c r="E82" s="10">
        <v>533.98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31</v>
      </c>
      <c r="D83" s="10">
        <v>24</v>
      </c>
      <c r="E83" s="10">
        <v>12.5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31</v>
      </c>
      <c r="D84" s="10">
        <v>12</v>
      </c>
      <c r="E84" s="10">
        <v>6.25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31</v>
      </c>
      <c r="D85" s="10">
        <v>4</v>
      </c>
      <c r="E85" s="10">
        <v>62.5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31</v>
      </c>
      <c r="D86" s="10">
        <v>4</v>
      </c>
      <c r="E86" s="10">
        <v>15.62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31</v>
      </c>
      <c r="D87" s="10">
        <v>4</v>
      </c>
      <c r="E87" s="10">
        <v>16.79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14</v>
      </c>
      <c r="D88" s="10">
        <v>233.28</v>
      </c>
      <c r="E88" s="10">
        <v>19.22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31</v>
      </c>
      <c r="D89" s="10">
        <v>4</v>
      </c>
      <c r="E89" s="10">
        <v>120.8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31</v>
      </c>
      <c r="D90" s="10">
        <v>4</v>
      </c>
      <c r="E90" s="10">
        <v>179.32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31</v>
      </c>
      <c r="D91" s="10">
        <v>4</v>
      </c>
      <c r="E91" s="10">
        <v>329.9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31</v>
      </c>
      <c r="D92" s="10">
        <v>2</v>
      </c>
      <c r="E92" s="10">
        <v>480.67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31</v>
      </c>
      <c r="D93" s="10">
        <v>4</v>
      </c>
      <c r="E93" s="10">
        <v>254.78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31</v>
      </c>
      <c r="D94" s="10">
        <v>1</v>
      </c>
      <c r="E94" s="10">
        <v>579.48</v>
      </c>
      <c r="F94" s="21"/>
      <c r="G94" s="17">
        <f t="shared" si="1"/>
        <v>0</v>
      </c>
    </row>
    <row r="95" spans="1:7" x14ac:dyDescent="0.25">
      <c r="A95" s="7"/>
      <c r="B95" s="8"/>
      <c r="C95" s="9"/>
      <c r="D95" s="10"/>
      <c r="E95" s="10"/>
      <c r="F95" s="11" t="s">
        <v>8</v>
      </c>
      <c r="G95" s="12">
        <f>SUM(G5:G94)</f>
        <v>0</v>
      </c>
    </row>
  </sheetData>
  <sheetProtection algorithmName="SHA-512" hashValue="YEEGWBBzxVSN9nGtXad7q54k/3Fw5v25cAEkodwnPVTB6EIT29uOAAIatpCO2sby4fk13icrYdazcFRTosqCkQ==" saltValue="zSpjGLg72Q7bs9ZaLwQBjg==" spinCount="100000" sheet="1" objects="1" scenarios="1"/>
  <conditionalFormatting sqref="F5:F9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4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196</v>
      </c>
      <c r="B5" s="14" t="s">
        <v>197</v>
      </c>
      <c r="C5" s="15" t="s">
        <v>20</v>
      </c>
      <c r="D5" s="16">
        <v>100</v>
      </c>
      <c r="E5" s="16">
        <v>37.33</v>
      </c>
      <c r="F5" s="21"/>
      <c r="G5" s="17">
        <f t="shared" ref="G5:G33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1000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198</v>
      </c>
      <c r="B7" s="8" t="s">
        <v>22</v>
      </c>
      <c r="C7" s="9" t="s">
        <v>14</v>
      </c>
      <c r="D7" s="10">
        <v>45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199</v>
      </c>
      <c r="B8" s="8" t="s">
        <v>200</v>
      </c>
      <c r="C8" s="9" t="s">
        <v>36</v>
      </c>
      <c r="D8" s="10">
        <v>70</v>
      </c>
      <c r="E8" s="10">
        <v>33.53</v>
      </c>
      <c r="F8" s="21"/>
      <c r="G8" s="17">
        <f t="shared" si="0"/>
        <v>0</v>
      </c>
    </row>
    <row r="9" spans="1:7" x14ac:dyDescent="0.25">
      <c r="A9" s="7" t="s">
        <v>201</v>
      </c>
      <c r="B9" s="8" t="s">
        <v>202</v>
      </c>
      <c r="C9" s="9" t="s">
        <v>203</v>
      </c>
      <c r="D9" s="10">
        <v>20.59</v>
      </c>
      <c r="E9" s="10">
        <v>709.11</v>
      </c>
      <c r="F9" s="21"/>
      <c r="G9" s="17">
        <f t="shared" si="0"/>
        <v>0</v>
      </c>
    </row>
    <row r="10" spans="1:7" x14ac:dyDescent="0.25">
      <c r="A10" s="7" t="s">
        <v>204</v>
      </c>
      <c r="B10" s="8" t="s">
        <v>205</v>
      </c>
      <c r="C10" s="9" t="s">
        <v>20</v>
      </c>
      <c r="D10" s="10">
        <v>1.1299999999999999</v>
      </c>
      <c r="E10" s="10">
        <v>127.13</v>
      </c>
      <c r="F10" s="21"/>
      <c r="G10" s="17">
        <f t="shared" si="0"/>
        <v>0</v>
      </c>
    </row>
    <row r="11" spans="1:7" x14ac:dyDescent="0.25">
      <c r="A11" s="7" t="s">
        <v>206</v>
      </c>
      <c r="B11" s="8" t="s">
        <v>207</v>
      </c>
      <c r="C11" s="9" t="s">
        <v>14</v>
      </c>
      <c r="D11" s="10">
        <v>6</v>
      </c>
      <c r="E11" s="10">
        <v>42.54</v>
      </c>
      <c r="F11" s="21"/>
      <c r="G11" s="17">
        <f t="shared" si="0"/>
        <v>0</v>
      </c>
    </row>
    <row r="12" spans="1:7" x14ac:dyDescent="0.25">
      <c r="A12" s="7" t="s">
        <v>208</v>
      </c>
      <c r="B12" s="8" t="s">
        <v>209</v>
      </c>
      <c r="C12" s="9" t="s">
        <v>36</v>
      </c>
      <c r="D12" s="10">
        <v>40</v>
      </c>
      <c r="E12" s="10">
        <v>26.22</v>
      </c>
      <c r="F12" s="21"/>
      <c r="G12" s="17">
        <f t="shared" si="0"/>
        <v>0</v>
      </c>
    </row>
    <row r="13" spans="1:7" x14ac:dyDescent="0.25">
      <c r="A13" s="7" t="s">
        <v>210</v>
      </c>
      <c r="B13" s="8" t="s">
        <v>211</v>
      </c>
      <c r="C13" s="9" t="s">
        <v>36</v>
      </c>
      <c r="D13" s="10">
        <v>160</v>
      </c>
      <c r="E13" s="10">
        <v>43.98</v>
      </c>
      <c r="F13" s="21"/>
      <c r="G13" s="17">
        <f t="shared" si="0"/>
        <v>0</v>
      </c>
    </row>
    <row r="14" spans="1:7" x14ac:dyDescent="0.25">
      <c r="A14" s="7" t="s">
        <v>212</v>
      </c>
      <c r="B14" s="8" t="s">
        <v>213</v>
      </c>
      <c r="C14" s="9" t="s">
        <v>36</v>
      </c>
      <c r="D14" s="10">
        <v>30</v>
      </c>
      <c r="E14" s="10">
        <v>76.94</v>
      </c>
      <c r="F14" s="21"/>
      <c r="G14" s="17">
        <f t="shared" si="0"/>
        <v>0</v>
      </c>
    </row>
    <row r="15" spans="1:7" x14ac:dyDescent="0.25">
      <c r="A15" s="7" t="s">
        <v>214</v>
      </c>
      <c r="B15" s="8" t="s">
        <v>215</v>
      </c>
      <c r="C15" s="9" t="s">
        <v>36</v>
      </c>
      <c r="D15" s="10">
        <v>40</v>
      </c>
      <c r="E15" s="10">
        <v>138.30000000000001</v>
      </c>
      <c r="F15" s="21"/>
      <c r="G15" s="17">
        <f t="shared" si="0"/>
        <v>0</v>
      </c>
    </row>
    <row r="16" spans="1:7" x14ac:dyDescent="0.25">
      <c r="A16" s="7" t="s">
        <v>216</v>
      </c>
      <c r="B16" s="8" t="s">
        <v>217</v>
      </c>
      <c r="C16" s="9" t="s">
        <v>36</v>
      </c>
      <c r="D16" s="10">
        <v>60</v>
      </c>
      <c r="E16" s="10">
        <v>5.72</v>
      </c>
      <c r="F16" s="21"/>
      <c r="G16" s="17">
        <f t="shared" si="0"/>
        <v>0</v>
      </c>
    </row>
    <row r="17" spans="1:7" x14ac:dyDescent="0.25">
      <c r="A17" s="7" t="s">
        <v>218</v>
      </c>
      <c r="B17" s="8" t="s">
        <v>219</v>
      </c>
      <c r="C17" s="9" t="s">
        <v>31</v>
      </c>
      <c r="D17" s="10">
        <v>4</v>
      </c>
      <c r="E17" s="10">
        <v>79.540000000000006</v>
      </c>
      <c r="F17" s="21"/>
      <c r="G17" s="17">
        <f t="shared" si="0"/>
        <v>0</v>
      </c>
    </row>
    <row r="18" spans="1:7" x14ac:dyDescent="0.25">
      <c r="A18" s="7" t="s">
        <v>220</v>
      </c>
      <c r="B18" s="8" t="s">
        <v>221</v>
      </c>
      <c r="C18" s="9" t="s">
        <v>31</v>
      </c>
      <c r="D18" s="10">
        <v>16</v>
      </c>
      <c r="E18" s="10">
        <v>63.09</v>
      </c>
      <c r="F18" s="21"/>
      <c r="G18" s="17">
        <f t="shared" si="0"/>
        <v>0</v>
      </c>
    </row>
    <row r="19" spans="1:7" x14ac:dyDescent="0.25">
      <c r="A19" s="7" t="s">
        <v>222</v>
      </c>
      <c r="B19" s="8" t="s">
        <v>223</v>
      </c>
      <c r="C19" s="9" t="s">
        <v>31</v>
      </c>
      <c r="D19" s="10">
        <v>20</v>
      </c>
      <c r="E19" s="10">
        <v>128.88999999999999</v>
      </c>
      <c r="F19" s="21"/>
      <c r="G19" s="17">
        <f t="shared" si="0"/>
        <v>0</v>
      </c>
    </row>
    <row r="20" spans="1:7" x14ac:dyDescent="0.25">
      <c r="A20" s="7" t="s">
        <v>224</v>
      </c>
      <c r="B20" s="8" t="s">
        <v>225</v>
      </c>
      <c r="C20" s="9" t="s">
        <v>14</v>
      </c>
      <c r="D20" s="10">
        <v>250</v>
      </c>
      <c r="E20" s="10">
        <v>43.12</v>
      </c>
      <c r="F20" s="21"/>
      <c r="G20" s="17">
        <f t="shared" si="0"/>
        <v>0</v>
      </c>
    </row>
    <row r="21" spans="1:7" x14ac:dyDescent="0.25">
      <c r="A21" s="7" t="s">
        <v>226</v>
      </c>
      <c r="B21" s="8" t="s">
        <v>227</v>
      </c>
      <c r="C21" s="9" t="s">
        <v>14</v>
      </c>
      <c r="D21" s="10">
        <v>250</v>
      </c>
      <c r="E21" s="10">
        <v>201.85</v>
      </c>
      <c r="F21" s="21"/>
      <c r="G21" s="17">
        <f t="shared" si="0"/>
        <v>0</v>
      </c>
    </row>
    <row r="22" spans="1:7" x14ac:dyDescent="0.25">
      <c r="A22" s="7" t="s">
        <v>228</v>
      </c>
      <c r="B22" s="8" t="s">
        <v>229</v>
      </c>
      <c r="C22" s="9" t="s">
        <v>14</v>
      </c>
      <c r="D22" s="10">
        <v>45</v>
      </c>
      <c r="E22" s="10">
        <v>53.81</v>
      </c>
      <c r="F22" s="21"/>
      <c r="G22" s="17">
        <f t="shared" si="0"/>
        <v>0</v>
      </c>
    </row>
    <row r="23" spans="1:7" x14ac:dyDescent="0.25">
      <c r="A23" s="7" t="s">
        <v>230</v>
      </c>
      <c r="B23" s="8" t="s">
        <v>24</v>
      </c>
      <c r="C23" s="9" t="s">
        <v>14</v>
      </c>
      <c r="D23" s="10">
        <v>45</v>
      </c>
      <c r="E23" s="10">
        <v>14.46</v>
      </c>
      <c r="F23" s="21"/>
      <c r="G23" s="17">
        <f t="shared" si="0"/>
        <v>0</v>
      </c>
    </row>
    <row r="24" spans="1:7" x14ac:dyDescent="0.25">
      <c r="A24" s="7" t="s">
        <v>231</v>
      </c>
      <c r="B24" s="8" t="s">
        <v>232</v>
      </c>
      <c r="C24" s="9" t="s">
        <v>14</v>
      </c>
      <c r="D24" s="10">
        <v>45</v>
      </c>
      <c r="E24" s="10">
        <v>86.93</v>
      </c>
      <c r="F24" s="21"/>
      <c r="G24" s="17">
        <f t="shared" si="0"/>
        <v>0</v>
      </c>
    </row>
    <row r="25" spans="1:7" x14ac:dyDescent="0.25">
      <c r="A25" s="7" t="s">
        <v>233</v>
      </c>
      <c r="B25" s="8" t="s">
        <v>234</v>
      </c>
      <c r="C25" s="9" t="s">
        <v>14</v>
      </c>
      <c r="D25" s="10">
        <v>400</v>
      </c>
      <c r="E25" s="10">
        <v>22.23</v>
      </c>
      <c r="F25" s="21"/>
      <c r="G25" s="17">
        <f t="shared" si="0"/>
        <v>0</v>
      </c>
    </row>
    <row r="26" spans="1:7" x14ac:dyDescent="0.25">
      <c r="A26" s="7" t="s">
        <v>235</v>
      </c>
      <c r="B26" s="8" t="s">
        <v>236</v>
      </c>
      <c r="C26" s="9" t="s">
        <v>14</v>
      </c>
      <c r="D26" s="10">
        <v>50</v>
      </c>
      <c r="E26" s="10">
        <v>216.43</v>
      </c>
      <c r="F26" s="21"/>
      <c r="G26" s="17">
        <f t="shared" si="0"/>
        <v>0</v>
      </c>
    </row>
    <row r="27" spans="1:7" x14ac:dyDescent="0.25">
      <c r="A27" s="7" t="s">
        <v>237</v>
      </c>
      <c r="B27" s="8" t="s">
        <v>238</v>
      </c>
      <c r="C27" s="9" t="s">
        <v>14</v>
      </c>
      <c r="D27" s="10">
        <v>108</v>
      </c>
      <c r="E27" s="10">
        <v>110.07</v>
      </c>
      <c r="F27" s="21"/>
      <c r="G27" s="17">
        <f t="shared" si="0"/>
        <v>0</v>
      </c>
    </row>
    <row r="28" spans="1:7" x14ac:dyDescent="0.25">
      <c r="A28" s="7" t="s">
        <v>239</v>
      </c>
      <c r="B28" s="8" t="s">
        <v>240</v>
      </c>
      <c r="C28" s="9" t="s">
        <v>36</v>
      </c>
      <c r="D28" s="10">
        <v>128</v>
      </c>
      <c r="E28" s="10">
        <v>35.36</v>
      </c>
      <c r="F28" s="21"/>
      <c r="G28" s="17">
        <f t="shared" si="0"/>
        <v>0</v>
      </c>
    </row>
    <row r="29" spans="1:7" x14ac:dyDescent="0.25">
      <c r="A29" s="7" t="s">
        <v>241</v>
      </c>
      <c r="B29" s="8" t="s">
        <v>242</v>
      </c>
      <c r="C29" s="9" t="s">
        <v>31</v>
      </c>
      <c r="D29" s="10">
        <v>6</v>
      </c>
      <c r="E29" s="10">
        <v>2041.04</v>
      </c>
      <c r="F29" s="21"/>
      <c r="G29" s="17">
        <f t="shared" si="0"/>
        <v>0</v>
      </c>
    </row>
    <row r="30" spans="1:7" x14ac:dyDescent="0.25">
      <c r="A30" s="7" t="s">
        <v>243</v>
      </c>
      <c r="B30" s="8" t="s">
        <v>244</v>
      </c>
      <c r="C30" s="9" t="s">
        <v>31</v>
      </c>
      <c r="D30" s="10">
        <v>10</v>
      </c>
      <c r="E30" s="10">
        <v>35.71</v>
      </c>
      <c r="F30" s="21"/>
      <c r="G30" s="17">
        <f t="shared" si="0"/>
        <v>0</v>
      </c>
    </row>
    <row r="31" spans="1:7" x14ac:dyDescent="0.25">
      <c r="A31" s="7" t="s">
        <v>245</v>
      </c>
      <c r="B31" s="8" t="s">
        <v>246</v>
      </c>
      <c r="C31" s="9" t="s">
        <v>14</v>
      </c>
      <c r="D31" s="10">
        <v>50</v>
      </c>
      <c r="E31" s="10">
        <v>3.03</v>
      </c>
      <c r="F31" s="21"/>
      <c r="G31" s="17">
        <f t="shared" si="0"/>
        <v>0</v>
      </c>
    </row>
    <row r="32" spans="1:7" x14ac:dyDescent="0.25">
      <c r="A32" s="7" t="s">
        <v>247</v>
      </c>
      <c r="B32" s="8" t="s">
        <v>248</v>
      </c>
      <c r="C32" s="9" t="s">
        <v>20</v>
      </c>
      <c r="D32" s="10">
        <v>1.5</v>
      </c>
      <c r="E32" s="10">
        <v>357.1</v>
      </c>
      <c r="F32" s="21"/>
      <c r="G32" s="17">
        <f t="shared" si="0"/>
        <v>0</v>
      </c>
    </row>
    <row r="33" spans="1:7" x14ac:dyDescent="0.25">
      <c r="A33" s="7" t="s">
        <v>249</v>
      </c>
      <c r="B33" s="8" t="s">
        <v>250</v>
      </c>
      <c r="C33" s="9" t="s">
        <v>31</v>
      </c>
      <c r="D33" s="10">
        <v>2</v>
      </c>
      <c r="E33" s="10">
        <v>911.13</v>
      </c>
      <c r="F33" s="21"/>
      <c r="G33" s="17">
        <f t="shared" si="0"/>
        <v>0</v>
      </c>
    </row>
    <row r="34" spans="1:7" x14ac:dyDescent="0.25">
      <c r="A34" s="7"/>
      <c r="B34" s="8"/>
      <c r="C34" s="9"/>
      <c r="D34" s="10"/>
      <c r="E34" s="10"/>
      <c r="F34" s="11" t="s">
        <v>8</v>
      </c>
      <c r="G34" s="12">
        <f>SUM(G5:G33)</f>
        <v>0</v>
      </c>
    </row>
  </sheetData>
  <sheetProtection algorithmName="SHA-512" hashValue="JZV41Gv8BYelTqmg7ET8pnea8YPTPTvXJyYCLUFC1QIiR0Oj606Zj+ilAPTKbtoMF5M53k3YPU+GbNFgy3P+fQ==" saltValue="frHdbgld5S3SV3/LjRlt8w==" spinCount="100000" sheet="1" objects="1" scenarios="1"/>
  <conditionalFormatting sqref="F5:F3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3" xr:uid="{9D05FAB5-CC63-423E-8D13-B63A4B010419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2026-01-12T14:13:44Z</dcterms:modified>
</cp:coreProperties>
</file>